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389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M10" i="1"/>
</calcChain>
</file>

<file path=xl/sharedStrings.xml><?xml version="1.0" encoding="utf-8"?>
<sst xmlns="http://schemas.openxmlformats.org/spreadsheetml/2006/main" count="43" uniqueCount="29">
  <si>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</si>
  <si>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</si>
  <si>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</si>
  <si>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</si>
  <si>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</si>
  <si>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</si>
  <si>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</si>
  <si>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</si>
  <si>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</si>
  <si>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</si>
  <si>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</si>
  <si>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</si>
  <si>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</si>
  <si>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в течение 120 (сто двадцать) календарных дней с даты подписания Договора</t>
  </si>
  <si>
    <t>Силиконовый уплотнитель</t>
  </si>
  <si>
    <t>Канюля троакара 6 мм</t>
  </si>
  <si>
    <t>Стилет троакара 6мм</t>
  </si>
  <si>
    <t>Силиконовый клапан</t>
  </si>
  <si>
    <t>Канюля троакара 3,9 мм</t>
  </si>
  <si>
    <t>Стилет троакара 3,9 мм</t>
  </si>
  <si>
    <t>упаковка</t>
  </si>
  <si>
    <t>Силиконовый лепестковый уплотнитель. Совместимый с силиконовым лепестковым клапаном 30160 L1 Karl Storz 7720590-10. В упаковке 10 шт.</t>
  </si>
  <si>
    <t>Канюля коническая троакара, с переходником с замком LUER для инсуффляции, размер не менее 6 мм, рабочая длина не менее 8.5 см, цветовой код: черный-белый. Совместимая с силиконовым лепестковым клапаном 30160 L1 Karl Storz 30160G2</t>
  </si>
  <si>
    <t>Стилет троакара, конический, размер не менее 6 мм, цветовой код: черный-белый. Совместимый с конической канюлей троакара 30160 G2 Karl Storz и с силиконовым лепестковым клапаном 30160 L1 Karl Storz 30160Y</t>
  </si>
  <si>
    <t>Силиконовый лепестковый клапан, размер не менее 6 мм. Совместимые с конической канюлей троакара 30160 G2 Karl Storz и с стилетом троара 30160Y  Karl Storz 30160L1</t>
  </si>
  <si>
    <t>Канюля пирамидального троакара, с переходником с замком LUER, размер не менее 3.9 мм, рабочая длина не менее 5 см, цветовой код: красный.  Совместимая с силиконовым лепестковым клапаном 30117 L1 Karl Storz и со стилетом троакара 30117РК  Karl Storz 30117G3</t>
  </si>
  <si>
    <t>Стилет троакара, пирамидальный, размер не менее 3.9 мм, рабочая длина не менее 5 см, цветовой код: красный. Совместимый с пирамидальной канюлей троакара 30117 G3 Karl Storz и с силиконовым лепестковым клапаном 30117 L1 Karl Storz 30117PK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</si>
  <si>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</si>
  <si>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Приложение 1 к Объявлению № 41 от 07.03.2023г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</si>
</sst>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65" fontId="11" fillId="0" borderId="4" xfId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H6" sqref="H6"/>
    </sheetView>
  </sheetViews>
  <sheetFormatPr defaultColWidth="9.140625" defaultRowHeight="12" x14ac:dyDescent="0.2"/>
  <cols>
    <col min="1" max="1" width="6.42578125" style="4" customWidth="1"/>
    <col min="2" max="2" width="31.7109375" style="4" customWidth="1"/>
    <col min="3" max="3" width="77.7109375" style="4" customWidth="1"/>
    <col min="4" max="4" width="12.5703125" style="4" customWidth="1"/>
    <col min="5" max="5" width="10" style="4" customWidth="1"/>
    <col min="6" max="6" width="22.140625" style="4" customWidth="1"/>
    <col min="7" max="8" width="25.8554687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9.140625" style="1"/>
    <col min="16" max="16" width="11.28515625" style="1" bestFit="1" customWidth="1"/>
    <col min="17" max="16384" width="9.140625" style="1"/>
  </cols>
  <sheetData>
    <row r="1" spans="1:16" ht="23.25" customHeight="1" x14ac:dyDescent="0.2">
      <c r="E1" s="20" t="s">
        <v>28</v>
      </c>
      <c r="F1" s="20"/>
      <c r="G1" s="20"/>
      <c r="H1" s="20"/>
      <c r="I1" s="20"/>
    </row>
    <row r="2" spans="1:16" ht="18.75" x14ac:dyDescent="0.2">
      <c r="A2" s="18" t="s">
        <v>6</v>
      </c>
      <c r="B2" s="18"/>
      <c r="C2" s="18"/>
      <c r="D2" s="18"/>
      <c r="E2" s="18"/>
      <c r="F2" s="18"/>
      <c r="G2" s="18"/>
      <c r="H2" s="18"/>
      <c r="I2" s="18"/>
    </row>
    <row r="3" spans="1:16" s="2" customFormat="1" ht="75" x14ac:dyDescent="0.25">
      <c r="A3" s="16" t="s">
        <v>0</v>
      </c>
      <c r="B3" s="22" t="s">
        <v>1</v>
      </c>
      <c r="C3" s="22" t="s">
        <v>5</v>
      </c>
      <c r="D3" s="16" t="s">
        <v>4</v>
      </c>
      <c r="E3" s="16" t="s">
        <v>7</v>
      </c>
      <c r="F3" s="25" t="s">
        <v>2</v>
      </c>
      <c r="G3" s="25" t="s">
        <v>3</v>
      </c>
      <c r="H3" s="17" t="s">
        <v>11</v>
      </c>
      <c r="I3" s="17" t="s">
        <v>12</v>
      </c>
      <c r="J3" s="10"/>
      <c r="K3" s="10"/>
      <c r="L3" s="10"/>
      <c r="M3" s="10"/>
    </row>
    <row r="4" spans="1:16" s="2" customFormat="1" ht="63" x14ac:dyDescent="0.25">
      <c r="A4" s="21">
        <v>1</v>
      </c>
      <c r="B4" s="23" t="s">
        <v>14</v>
      </c>
      <c r="C4" s="23" t="s">
        <v>21</v>
      </c>
      <c r="D4" s="28" t="s">
        <v>20</v>
      </c>
      <c r="E4" s="27">
        <v>1</v>
      </c>
      <c r="F4" s="26">
        <v>27744</v>
      </c>
      <c r="G4" s="26">
        <v>27744</v>
      </c>
      <c r="H4" s="24" t="s">
        <v>13</v>
      </c>
      <c r="I4" s="15" t="s">
        <v>10</v>
      </c>
      <c r="J4" s="10"/>
      <c r="K4" s="10"/>
      <c r="L4" s="10"/>
      <c r="M4" s="10"/>
    </row>
    <row r="5" spans="1:16" s="2" customFormat="1" ht="93.75" x14ac:dyDescent="0.25">
      <c r="A5" s="21">
        <v>2</v>
      </c>
      <c r="B5" s="23" t="s">
        <v>15</v>
      </c>
      <c r="C5" s="23" t="s">
        <v>22</v>
      </c>
      <c r="D5" s="28" t="s">
        <v>8</v>
      </c>
      <c r="E5" s="27">
        <v>5</v>
      </c>
      <c r="F5" s="26">
        <v>160395</v>
      </c>
      <c r="G5" s="26">
        <v>801975</v>
      </c>
      <c r="H5" s="24" t="s">
        <v>13</v>
      </c>
      <c r="I5" s="15" t="s">
        <v>10</v>
      </c>
      <c r="J5" s="10"/>
      <c r="K5" s="10"/>
      <c r="L5" s="10"/>
      <c r="M5" s="10"/>
    </row>
    <row r="6" spans="1:16" s="2" customFormat="1" ht="75" x14ac:dyDescent="0.25">
      <c r="A6" s="21">
        <v>3</v>
      </c>
      <c r="B6" s="23" t="s">
        <v>16</v>
      </c>
      <c r="C6" s="23" t="s">
        <v>23</v>
      </c>
      <c r="D6" s="28" t="s">
        <v>8</v>
      </c>
      <c r="E6" s="27">
        <v>2</v>
      </c>
      <c r="F6" s="26">
        <v>84099</v>
      </c>
      <c r="G6" s="26">
        <v>168198</v>
      </c>
      <c r="H6" s="24" t="s">
        <v>13</v>
      </c>
      <c r="I6" s="15" t="s">
        <v>10</v>
      </c>
      <c r="J6" s="10"/>
      <c r="K6" s="10"/>
      <c r="L6" s="10"/>
      <c r="M6" s="10"/>
    </row>
    <row r="7" spans="1:16" s="2" customFormat="1" ht="65.25" customHeight="1" x14ac:dyDescent="0.25">
      <c r="A7" s="21">
        <v>4</v>
      </c>
      <c r="B7" s="23" t="s">
        <v>17</v>
      </c>
      <c r="C7" s="23" t="s">
        <v>24</v>
      </c>
      <c r="D7" s="28" t="s">
        <v>8</v>
      </c>
      <c r="E7" s="27">
        <v>5</v>
      </c>
      <c r="F7" s="26">
        <v>23409</v>
      </c>
      <c r="G7" s="26">
        <v>117045</v>
      </c>
      <c r="H7" s="24" t="s">
        <v>13</v>
      </c>
      <c r="I7" s="15" t="s">
        <v>10</v>
      </c>
      <c r="J7" s="10"/>
      <c r="K7" s="10"/>
      <c r="L7" s="10"/>
      <c r="M7" s="10"/>
    </row>
    <row r="8" spans="1:16" s="2" customFormat="1" ht="93.75" x14ac:dyDescent="0.25">
      <c r="A8" s="21">
        <v>5</v>
      </c>
      <c r="B8" s="23" t="s">
        <v>18</v>
      </c>
      <c r="C8" s="23" t="s">
        <v>25</v>
      </c>
      <c r="D8" s="28" t="s">
        <v>8</v>
      </c>
      <c r="E8" s="27">
        <v>5</v>
      </c>
      <c r="F8" s="26">
        <v>130917</v>
      </c>
      <c r="G8" s="26">
        <v>654585</v>
      </c>
      <c r="H8" s="24" t="s">
        <v>13</v>
      </c>
      <c r="I8" s="15" t="s">
        <v>10</v>
      </c>
      <c r="J8" s="10"/>
      <c r="K8" s="10"/>
      <c r="L8" s="10"/>
      <c r="M8" s="10"/>
    </row>
    <row r="9" spans="1:16" s="2" customFormat="1" ht="81.75" customHeight="1" x14ac:dyDescent="0.25">
      <c r="A9" s="21">
        <v>6</v>
      </c>
      <c r="B9" s="23" t="s">
        <v>19</v>
      </c>
      <c r="C9" s="23" t="s">
        <v>26</v>
      </c>
      <c r="D9" s="28" t="s">
        <v>8</v>
      </c>
      <c r="E9" s="27">
        <v>2</v>
      </c>
      <c r="F9" s="26">
        <v>66759</v>
      </c>
      <c r="G9" s="26">
        <v>133518</v>
      </c>
      <c r="H9" s="24" t="s">
        <v>13</v>
      </c>
      <c r="I9" s="15" t="s">
        <v>10</v>
      </c>
      <c r="J9" s="10"/>
      <c r="K9" s="10"/>
      <c r="L9" s="10"/>
      <c r="M9" s="10"/>
    </row>
    <row r="10" spans="1:16" s="2" customFormat="1" x14ac:dyDescent="0.25">
      <c r="A10" s="4"/>
      <c r="B10" s="14"/>
      <c r="C10" s="5"/>
      <c r="D10" s="6"/>
      <c r="E10" s="4"/>
      <c r="F10" s="7"/>
      <c r="G10" s="7"/>
      <c r="H10" s="7"/>
      <c r="I10" s="7"/>
      <c r="J10" s="12" t="e">
        <f>SUM(#REF!)</f>
        <v>#REF!</v>
      </c>
      <c r="K10" s="10"/>
      <c r="L10" s="10"/>
      <c r="M10" s="13" t="e">
        <f>SUM(#REF!)</f>
        <v>#REF!</v>
      </c>
      <c r="N10" s="3"/>
      <c r="P10" s="3"/>
    </row>
    <row r="11" spans="1:16" s="2" customFormat="1" ht="276" customHeight="1" x14ac:dyDescent="0.25">
      <c r="A11" s="4"/>
      <c r="B11" s="19" t="s">
        <v>27</v>
      </c>
      <c r="C11" s="19"/>
      <c r="D11" s="19"/>
      <c r="E11" s="19"/>
      <c r="F11" s="19"/>
      <c r="G11" s="19"/>
      <c r="H11" s="19"/>
      <c r="I11" s="19"/>
      <c r="J11" s="11"/>
      <c r="K11" s="10"/>
      <c r="L11" s="10"/>
      <c r="M11" s="10"/>
    </row>
    <row r="13" spans="1:16" x14ac:dyDescent="0.2">
      <c r="B13" s="8" t="s">
        <v>9</v>
      </c>
    </row>
  </sheetData>
  <mergeCells count="3">
    <mergeCell ref="A2:I2"/>
    <mergeCell ref="B11:I11"/>
    <mergeCell ref="E1:I1"/>
  </mergeCells>
  <phoneticPr fontId="4" type="noConversion"/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2023-03-06T10:59:51Z</cp:lastPrinted>
  <dcterms:created xsi:type="dcterms:W3CDTF">2019-09-03T05:19:58Z</dcterms:created>
  <dcterms:modified xsi:type="dcterms:W3CDTF">2023-03-06T10:59:54Z</dcterms:modified>
</cp:coreProperties>
</file>